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lnJ4fVaKc7r2piKC03OLqiHcUuDpWMAPurDWjcFpZoJwDtbGSgmK15MtuxCw7Pr30qSf5lY/VABKsgzRTdX9TA==" workbookSaltValue="vkkDEZ3Vu+TI1kfW2+VU5g==" workbookSpinCount="100000" lockStructure="1"/>
  <bookViews>
    <workbookView xWindow="0" yWindow="0" windowWidth="28800" windowHeight="14100"/>
  </bookViews>
  <sheets>
    <sheet name="F7" sheetId="1" r:id="rId1"/>
  </sheets>
  <definedNames>
    <definedName name="Print_Area" localSheetId="0">'F7'!$A$1:$H$80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E66" i="1" s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E58" i="1" s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H37" i="1"/>
  <c r="G37" i="1"/>
  <c r="F37" i="1"/>
  <c r="D37" i="1"/>
  <c r="C37" i="1"/>
  <c r="E37" i="1" s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F23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E17" i="1" s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G70" i="1" l="1"/>
  <c r="E52" i="1"/>
  <c r="E42" i="1"/>
  <c r="E26" i="1"/>
  <c r="E23" i="1"/>
  <c r="D70" i="1"/>
  <c r="F66" i="1"/>
  <c r="F70" i="1" s="1"/>
  <c r="H66" i="1"/>
  <c r="H58" i="1"/>
  <c r="H52" i="1"/>
  <c r="H42" i="1"/>
  <c r="H33" i="1"/>
  <c r="E33" i="1"/>
  <c r="H26" i="1"/>
  <c r="H23" i="1"/>
  <c r="C70" i="1"/>
  <c r="H70" i="1" s="1"/>
  <c r="H17" i="1"/>
  <c r="E7" i="1"/>
  <c r="H7" i="1"/>
  <c r="E70" i="1" l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<sst xmlns="http://schemas.openxmlformats.org/spreadsheetml/2006/main" count="82" uniqueCount="79">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</sst>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vertical="center"/>
      <protection hidden="1"/>
    </xf>
    <xf numFmtId="0" fontId="0" fillId="0" borderId="3" xfId="0" applyFont="1" applyFill="1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Fill="1" applyBorder="1" applyProtection="1">
      <protection hidden="1"/>
    </xf>
    <xf numFmtId="0" fontId="10" fillId="0" borderId="5" xfId="0" applyFont="1" applyFill="1" applyBorder="1" applyAlignment="1" applyProtection="1">
      <alignment vertical="center"/>
      <protection hidden="1"/>
    </xf>
    <xf numFmtId="4" fontId="0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Border="1" applyProtection="1">
      <protection hidden="1"/>
    </xf>
    <xf numFmtId="0" fontId="10" fillId="0" borderId="5" xfId="0" applyFont="1" applyFill="1" applyBorder="1" applyAlignment="1" applyProtection="1">
      <alignment vertical="center" wrapText="1"/>
      <protection hidden="1"/>
    </xf>
    <xf numFmtId="0" fontId="0" fillId="0" borderId="5" xfId="0" applyFont="1" applyFill="1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right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0" fillId="0" borderId="5" xfId="0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Protection="1">
      <protection hidden="1"/>
    </xf>
    <xf numFmtId="0" fontId="8" fillId="0" borderId="3" xfId="0" applyFont="1" applyFill="1" applyBorder="1" applyAlignment="1" applyProtection="1">
      <alignment horizontal="center"/>
      <protection hidden="1"/>
    </xf>
    <xf numFmtId="4" fontId="8" fillId="0" borderId="6" xfId="0" applyNumberFormat="1" applyFont="1" applyFill="1" applyBorder="1" applyAlignment="1" applyProtection="1">
      <alignment horizontal="right" vertical="center"/>
      <protection hidden="1"/>
    </xf>
    <xf numFmtId="4" fontId="8" fillId="0" borderId="0" xfId="0" applyNumberFormat="1" applyFont="1" applyFill="1" applyBorder="1" applyAlignment="1" applyProtection="1">
      <alignment horizontal="right" vertical="center"/>
      <protection hidden="1"/>
    </xf>
    <xf numFmtId="4" fontId="8" fillId="0" borderId="7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Fill="1" applyBorder="1" applyProtection="1">
      <protection hidden="1"/>
    </xf>
    <xf numFmtId="42" fontId="8" fillId="0" borderId="0" xfId="0" applyNumberFormat="1" applyFont="1" applyFill="1" applyBorder="1" applyProtection="1">
      <protection hidden="1"/>
    </xf>
    <xf numFmtId="42" fontId="9" fillId="0" borderId="0" xfId="0" applyNumberFormat="1" applyFont="1" applyFill="1" applyBorder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42" fontId="5" fillId="0" borderId="0" xfId="0" applyNumberFormat="1" applyFont="1" applyBorder="1" applyProtection="1"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42" fontId="3" fillId="0" borderId="1" xfId="0" applyNumberFormat="1" applyFont="1" applyFill="1" applyBorder="1" applyAlignment="1" applyProtection="1">
      <alignment horizontal="center"/>
      <protection hidden="1"/>
    </xf>
    <xf numFmtId="42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4" fontId="8" fillId="0" borderId="2" xfId="0" applyNumberFormat="1" applyFont="1" applyFill="1" applyBorder="1" applyAlignment="1" applyProtection="1">
      <alignment horizontal="right"/>
      <protection hidden="1"/>
    </xf>
    <xf numFmtId="4" fontId="8" fillId="0" borderId="8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Border="1" applyAlignment="1" applyProtection="1">
      <alignment horizontal="center" vertical="top" wrapText="1"/>
      <protection hidden="1"/>
    </xf>
    <xf numFmtId="0" fontId="12" fillId="0" borderId="0" xfId="0" applyFont="1" applyFill="1" applyBorder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tabSelected="1" topLeftCell="A55" workbookViewId="0">
      <selection activeCell="B80" sqref="B80"/>
    </sheetView>
  </sheetViews>
  <sheetFormatPr baseColWidth="10" defaultRowHeight="15.75" x14ac:dyDescent="0.25"/>
  <cols>
    <col min="1" max="1" width="1.140625" style="1" customWidth="1"/>
    <col min="2" max="2" width="94.85546875" style="1" customWidth="1"/>
    <col min="3" max="8" width="17.140625" style="31" customWidth="1"/>
  </cols>
  <sheetData>
    <row r="1" spans="1:8" ht="23.25" x14ac:dyDescent="0.35">
      <c r="A1" s="38" t="s">
        <v>72</v>
      </c>
      <c r="B1" s="38"/>
      <c r="C1" s="38"/>
      <c r="D1" s="38"/>
      <c r="E1" s="38"/>
      <c r="F1" s="38"/>
      <c r="G1" s="38"/>
      <c r="H1" s="38"/>
    </row>
    <row r="2" spans="1:8" ht="21" x14ac:dyDescent="0.35">
      <c r="A2" s="39" t="s">
        <v>0</v>
      </c>
      <c r="B2" s="39"/>
      <c r="C2" s="39"/>
      <c r="D2" s="39"/>
      <c r="E2" s="39"/>
      <c r="F2" s="39"/>
      <c r="G2" s="39"/>
      <c r="H2" s="39"/>
    </row>
    <row r="3" spans="1:8" ht="18.75" x14ac:dyDescent="0.3">
      <c r="A3" s="40" t="s">
        <v>73</v>
      </c>
      <c r="B3" s="40"/>
      <c r="C3" s="40"/>
      <c r="D3" s="40"/>
      <c r="E3" s="40"/>
      <c r="F3" s="40"/>
      <c r="G3" s="40"/>
      <c r="H3" s="40"/>
    </row>
    <row r="4" spans="1:8" x14ac:dyDescent="0.25">
      <c r="C4" s="2"/>
      <c r="D4" s="2"/>
      <c r="E4" s="2"/>
      <c r="F4" s="2"/>
      <c r="G4" s="2"/>
      <c r="H4" s="2"/>
    </row>
    <row r="5" spans="1:8" ht="21" x14ac:dyDescent="0.35">
      <c r="A5" s="41" t="s">
        <v>1</v>
      </c>
      <c r="B5" s="41"/>
      <c r="C5" s="43" t="s">
        <v>2</v>
      </c>
      <c r="D5" s="43"/>
      <c r="E5" s="43"/>
      <c r="F5" s="43"/>
      <c r="G5" s="43"/>
      <c r="H5" s="44" t="s">
        <v>3</v>
      </c>
    </row>
    <row r="6" spans="1:8" ht="31.5" x14ac:dyDescent="0.25">
      <c r="A6" s="42"/>
      <c r="B6" s="42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5"/>
    </row>
    <row r="7" spans="1:8" x14ac:dyDescent="0.25">
      <c r="A7" s="4" t="s">
        <v>9</v>
      </c>
      <c r="B7" s="5"/>
      <c r="C7" s="6">
        <f>SUM(C8:C16)</f>
        <v>0</v>
      </c>
      <c r="D7" s="6">
        <f>SUM(D8:D16)</f>
        <v>0</v>
      </c>
      <c r="E7" s="6">
        <f>C7+D7</f>
        <v>0</v>
      </c>
      <c r="F7" s="6">
        <f>SUM(F8:F16)</f>
        <v>0</v>
      </c>
      <c r="G7" s="6">
        <f>SUM(G8:G16)</f>
        <v>0</v>
      </c>
      <c r="H7" s="6">
        <f>G7-C7</f>
        <v>0</v>
      </c>
    </row>
    <row r="8" spans="1:8" ht="15" x14ac:dyDescent="0.25">
      <c r="A8" s="7"/>
      <c r="B8" s="8" t="s">
        <v>10</v>
      </c>
      <c r="C8" s="9">
        <v>0</v>
      </c>
      <c r="D8" s="9">
        <v>0</v>
      </c>
      <c r="E8" s="10">
        <f t="shared" ref="E8:F69" si="0">C8+D8</f>
        <v>0</v>
      </c>
      <c r="F8" s="11">
        <v>0</v>
      </c>
      <c r="G8" s="9">
        <v>0</v>
      </c>
      <c r="H8" s="11">
        <f t="shared" ref="H8:H69" si="1">G8-C8</f>
        <v>0</v>
      </c>
    </row>
    <row r="9" spans="1:8" ht="15" x14ac:dyDescent="0.25">
      <c r="A9" s="12"/>
      <c r="B9" s="8" t="s">
        <v>11</v>
      </c>
      <c r="C9" s="9">
        <v>0</v>
      </c>
      <c r="D9" s="9">
        <v>0</v>
      </c>
      <c r="E9" s="10">
        <f t="shared" si="0"/>
        <v>0</v>
      </c>
      <c r="F9" s="11">
        <v>0</v>
      </c>
      <c r="G9" s="9">
        <v>0</v>
      </c>
      <c r="H9" s="11">
        <f t="shared" si="1"/>
        <v>0</v>
      </c>
    </row>
    <row r="10" spans="1:8" ht="15" x14ac:dyDescent="0.25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5" x14ac:dyDescent="0.25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5" x14ac:dyDescent="0.25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5" x14ac:dyDescent="0.25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5" x14ac:dyDescent="0.25">
      <c r="A14" s="12"/>
      <c r="B14" s="8" t="s">
        <v>16</v>
      </c>
      <c r="C14" s="9">
        <v>0</v>
      </c>
      <c r="D14" s="9">
        <v>0</v>
      </c>
      <c r="E14" s="10">
        <f t="shared" si="0"/>
        <v>0</v>
      </c>
      <c r="F14" s="11">
        <v>0</v>
      </c>
      <c r="G14" s="9">
        <v>0</v>
      </c>
      <c r="H14" s="11">
        <f t="shared" si="1"/>
        <v>0</v>
      </c>
    </row>
    <row r="15" spans="1:8" ht="15" x14ac:dyDescent="0.25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30" x14ac:dyDescent="0.25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25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5" x14ac:dyDescent="0.25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5" x14ac:dyDescent="0.25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5" x14ac:dyDescent="0.25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5" x14ac:dyDescent="0.25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5" x14ac:dyDescent="0.25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25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5" x14ac:dyDescent="0.25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30" x14ac:dyDescent="0.25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25">
      <c r="A26" s="4" t="s">
        <v>28</v>
      </c>
      <c r="B26" s="14"/>
      <c r="C26" s="15">
        <f>SUM(C27:C32)</f>
        <v>0</v>
      </c>
      <c r="D26" s="15">
        <f>SUM(D27:D32)</f>
        <v>0</v>
      </c>
      <c r="E26" s="6">
        <f t="shared" si="0"/>
        <v>0</v>
      </c>
      <c r="F26" s="15">
        <f>SUM(F27:F32)</f>
        <v>0</v>
      </c>
      <c r="G26" s="15">
        <f t="shared" ref="G26" si="3">SUM(G27:G32)</f>
        <v>0</v>
      </c>
      <c r="H26" s="15">
        <f t="shared" si="1"/>
        <v>0</v>
      </c>
    </row>
    <row r="27" spans="1:8" ht="15" x14ac:dyDescent="0.25">
      <c r="A27" s="7"/>
      <c r="B27" s="13" t="s">
        <v>29</v>
      </c>
      <c r="C27" s="16">
        <v>0</v>
      </c>
      <c r="D27" s="9">
        <v>0</v>
      </c>
      <c r="E27" s="10">
        <f t="shared" si="0"/>
        <v>0</v>
      </c>
      <c r="F27" s="11">
        <v>0</v>
      </c>
      <c r="G27" s="9">
        <v>0</v>
      </c>
      <c r="H27" s="11">
        <f t="shared" si="1"/>
        <v>0</v>
      </c>
    </row>
    <row r="28" spans="1:8" ht="15" x14ac:dyDescent="0.25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5" x14ac:dyDescent="0.25">
      <c r="A29" s="12"/>
      <c r="B29" s="13" t="s">
        <v>31</v>
      </c>
      <c r="C29" s="16">
        <v>0</v>
      </c>
      <c r="D29" s="9">
        <v>0</v>
      </c>
      <c r="E29" s="10">
        <f t="shared" si="0"/>
        <v>0</v>
      </c>
      <c r="F29" s="11">
        <v>0</v>
      </c>
      <c r="G29" s="9">
        <v>0</v>
      </c>
      <c r="H29" s="11">
        <f t="shared" si="1"/>
        <v>0</v>
      </c>
    </row>
    <row r="30" spans="1:8" ht="15" x14ac:dyDescent="0.25">
      <c r="A30" s="12"/>
      <c r="B30" s="13" t="s">
        <v>32</v>
      </c>
      <c r="C30" s="16">
        <v>0</v>
      </c>
      <c r="D30" s="9">
        <v>0</v>
      </c>
      <c r="E30" s="10">
        <f t="shared" si="0"/>
        <v>0</v>
      </c>
      <c r="F30" s="11">
        <v>0</v>
      </c>
      <c r="G30" s="9">
        <v>0</v>
      </c>
      <c r="H30" s="11">
        <f t="shared" si="1"/>
        <v>0</v>
      </c>
    </row>
    <row r="31" spans="1:8" ht="15" x14ac:dyDescent="0.25">
      <c r="A31" s="12"/>
      <c r="B31" s="13" t="s">
        <v>16</v>
      </c>
      <c r="C31" s="16">
        <v>0</v>
      </c>
      <c r="D31" s="9">
        <v>0</v>
      </c>
      <c r="E31" s="10">
        <f t="shared" si="0"/>
        <v>0</v>
      </c>
      <c r="F31" s="11">
        <v>0</v>
      </c>
      <c r="G31" s="9">
        <v>0</v>
      </c>
      <c r="H31" s="11">
        <f t="shared" si="1"/>
        <v>0</v>
      </c>
    </row>
    <row r="32" spans="1:8" ht="30" x14ac:dyDescent="0.25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25">
      <c r="A33" s="4" t="s">
        <v>34</v>
      </c>
      <c r="B33" s="14"/>
      <c r="C33" s="15">
        <f>SUM(C34:C36)</f>
        <v>0</v>
      </c>
      <c r="D33" s="15">
        <f>SUM(D34:D36)</f>
        <v>0</v>
      </c>
      <c r="E33" s="6">
        <f t="shared" si="0"/>
        <v>0</v>
      </c>
      <c r="F33" s="15">
        <f>SUM(F34:F36)</f>
        <v>0</v>
      </c>
      <c r="G33" s="15">
        <f t="shared" ref="G33" si="4">SUM(G34:G36)</f>
        <v>0</v>
      </c>
      <c r="H33" s="15">
        <f t="shared" si="1"/>
        <v>0</v>
      </c>
    </row>
    <row r="34" spans="1:8" ht="15" x14ac:dyDescent="0.25">
      <c r="A34" s="7"/>
      <c r="B34" s="8" t="s">
        <v>34</v>
      </c>
      <c r="C34" s="16">
        <v>0</v>
      </c>
      <c r="D34" s="9">
        <v>0</v>
      </c>
      <c r="E34" s="10">
        <f t="shared" si="0"/>
        <v>0</v>
      </c>
      <c r="F34" s="11">
        <v>0</v>
      </c>
      <c r="G34" s="9">
        <v>0</v>
      </c>
      <c r="H34" s="11">
        <f t="shared" si="1"/>
        <v>0</v>
      </c>
    </row>
    <row r="35" spans="1:8" ht="15" x14ac:dyDescent="0.25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30" x14ac:dyDescent="0.25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25">
      <c r="A37" s="4" t="s">
        <v>37</v>
      </c>
      <c r="B37" s="14"/>
      <c r="C37" s="15">
        <f>SUM(C38:C41)</f>
        <v>0</v>
      </c>
      <c r="D37" s="15">
        <f>SUM(D38:D41)</f>
        <v>0</v>
      </c>
      <c r="E37" s="6">
        <f t="shared" si="0"/>
        <v>0</v>
      </c>
      <c r="F37" s="15">
        <f>SUM(F38:F41)</f>
        <v>0</v>
      </c>
      <c r="G37" s="15">
        <f t="shared" ref="G37" si="5">SUM(G38:G41)</f>
        <v>0</v>
      </c>
      <c r="H37" s="15">
        <f t="shared" si="1"/>
        <v>0</v>
      </c>
    </row>
    <row r="38" spans="1:8" ht="15" x14ac:dyDescent="0.25">
      <c r="A38" s="7"/>
      <c r="B38" s="8" t="s">
        <v>37</v>
      </c>
      <c r="C38" s="16">
        <v>0</v>
      </c>
      <c r="D38" s="9">
        <v>0</v>
      </c>
      <c r="E38" s="10">
        <f t="shared" si="0"/>
        <v>0</v>
      </c>
      <c r="F38" s="11">
        <v>0</v>
      </c>
      <c r="G38" s="9">
        <v>0</v>
      </c>
      <c r="H38" s="11">
        <f t="shared" si="1"/>
        <v>0</v>
      </c>
    </row>
    <row r="39" spans="1:8" ht="15" x14ac:dyDescent="0.25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5" x14ac:dyDescent="0.25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30" x14ac:dyDescent="0.25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25">
      <c r="A42" s="4" t="s">
        <v>41</v>
      </c>
      <c r="B42" s="14"/>
      <c r="C42" s="15">
        <f>SUM(C43:C51)</f>
        <v>408459</v>
      </c>
      <c r="D42" s="15">
        <f>SUM(D43:D51)</f>
        <v>42419</v>
      </c>
      <c r="E42" s="6">
        <f t="shared" si="0"/>
        <v>450878</v>
      </c>
      <c r="F42" s="15">
        <f>SUM(F43:F51)</f>
        <v>450878</v>
      </c>
      <c r="G42" s="15">
        <f t="shared" ref="G42" si="6">SUM(G43:G51)</f>
        <v>450878</v>
      </c>
      <c r="H42" s="15">
        <f t="shared" si="1"/>
        <v>42419</v>
      </c>
    </row>
    <row r="43" spans="1:8" ht="15" x14ac:dyDescent="0.25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5" x14ac:dyDescent="0.25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30" x14ac:dyDescent="0.25">
      <c r="A45" s="18"/>
      <c r="B45" s="13" t="s">
        <v>44</v>
      </c>
      <c r="C45" s="16">
        <v>408459</v>
      </c>
      <c r="D45" s="9">
        <v>42419</v>
      </c>
      <c r="E45" s="10">
        <f t="shared" si="0"/>
        <v>450878</v>
      </c>
      <c r="F45" s="11">
        <v>450878</v>
      </c>
      <c r="G45" s="9">
        <v>450878</v>
      </c>
      <c r="H45" s="11">
        <f t="shared" si="1"/>
        <v>42419</v>
      </c>
    </row>
    <row r="46" spans="1:8" ht="30" x14ac:dyDescent="0.25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30" x14ac:dyDescent="0.25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30" x14ac:dyDescent="0.25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30" x14ac:dyDescent="0.25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30" x14ac:dyDescent="0.25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5" x14ac:dyDescent="0.25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25">
      <c r="A52" s="46" t="s">
        <v>51</v>
      </c>
      <c r="B52" s="47"/>
      <c r="C52" s="15">
        <f>SUM(C53:C57)</f>
        <v>620140</v>
      </c>
      <c r="D52" s="15">
        <f>SUM(D53:D57)</f>
        <v>631986.36</v>
      </c>
      <c r="E52" s="6">
        <f t="shared" si="0"/>
        <v>1252126.3599999999</v>
      </c>
      <c r="F52" s="15">
        <f>SUM(F53:F57)</f>
        <v>1252126.3600000001</v>
      </c>
      <c r="G52" s="15">
        <f t="shared" ref="G52" si="7">SUM(G53:G57)</f>
        <v>1252126.3600000001</v>
      </c>
      <c r="H52" s="15">
        <f t="shared" si="1"/>
        <v>631986.3600000001</v>
      </c>
    </row>
    <row r="53" spans="1:8" ht="15" x14ac:dyDescent="0.25">
      <c r="A53" s="7"/>
      <c r="B53" s="8" t="s">
        <v>52</v>
      </c>
      <c r="C53" s="16">
        <v>0</v>
      </c>
      <c r="D53" s="9">
        <v>0</v>
      </c>
      <c r="E53" s="10">
        <f t="shared" si="0"/>
        <v>0</v>
      </c>
      <c r="F53" s="11">
        <v>0</v>
      </c>
      <c r="G53" s="9">
        <v>0</v>
      </c>
      <c r="H53" s="11">
        <f t="shared" si="1"/>
        <v>0</v>
      </c>
    </row>
    <row r="54" spans="1:8" ht="15" x14ac:dyDescent="0.25">
      <c r="A54" s="18"/>
      <c r="B54" s="8" t="s">
        <v>53</v>
      </c>
      <c r="C54" s="16">
        <v>0</v>
      </c>
      <c r="D54" s="9">
        <v>0</v>
      </c>
      <c r="E54" s="10">
        <f t="shared" si="0"/>
        <v>0</v>
      </c>
      <c r="F54" s="11">
        <v>0</v>
      </c>
      <c r="G54" s="9">
        <v>0</v>
      </c>
      <c r="H54" s="11">
        <f t="shared" si="1"/>
        <v>0</v>
      </c>
    </row>
    <row r="55" spans="1:8" ht="15" x14ac:dyDescent="0.25">
      <c r="A55" s="18"/>
      <c r="B55" s="8" t="s">
        <v>54</v>
      </c>
      <c r="C55" s="16">
        <v>620140</v>
      </c>
      <c r="D55" s="9">
        <v>631986.36</v>
      </c>
      <c r="E55" s="10">
        <f t="shared" si="0"/>
        <v>1252126.3599999999</v>
      </c>
      <c r="F55" s="11">
        <v>1252126.3600000001</v>
      </c>
      <c r="G55" s="9">
        <v>1252126.3600000001</v>
      </c>
      <c r="H55" s="11">
        <f t="shared" si="1"/>
        <v>631986.3600000001</v>
      </c>
    </row>
    <row r="56" spans="1:8" ht="15" x14ac:dyDescent="0.25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5" x14ac:dyDescent="0.25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25">
      <c r="A58" s="4" t="s">
        <v>57</v>
      </c>
      <c r="B58" s="14"/>
      <c r="C58" s="15">
        <f>SUM(C59:C65)</f>
        <v>6342992</v>
      </c>
      <c r="D58" s="15">
        <f>SUM(D59:D65)</f>
        <v>0.16</v>
      </c>
      <c r="E58" s="6">
        <f t="shared" si="0"/>
        <v>6342992.1600000001</v>
      </c>
      <c r="F58" s="15">
        <f>SUM(F59:F65)</f>
        <v>6342992.1600000001</v>
      </c>
      <c r="G58" s="15">
        <f>SUM(G59:G65)</f>
        <v>6342992.1600000001</v>
      </c>
      <c r="H58" s="15">
        <f t="shared" si="1"/>
        <v>0.16000000014901161</v>
      </c>
    </row>
    <row r="59" spans="1:8" ht="15" x14ac:dyDescent="0.25">
      <c r="A59" s="7"/>
      <c r="B59" s="8" t="s">
        <v>58</v>
      </c>
      <c r="C59" s="16">
        <v>6342992</v>
      </c>
      <c r="D59" s="9">
        <v>0.16</v>
      </c>
      <c r="E59" s="10">
        <f t="shared" si="0"/>
        <v>6342992.1600000001</v>
      </c>
      <c r="F59" s="11">
        <v>6342992.1600000001</v>
      </c>
      <c r="G59" s="9">
        <v>6342992.1600000001</v>
      </c>
      <c r="H59" s="11">
        <f t="shared" si="1"/>
        <v>0.16000000014901161</v>
      </c>
    </row>
    <row r="60" spans="1:8" ht="15" x14ac:dyDescent="0.25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5" x14ac:dyDescent="0.25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5" x14ac:dyDescent="0.25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5" x14ac:dyDescent="0.25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5" x14ac:dyDescent="0.25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5" x14ac:dyDescent="0.25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25">
      <c r="A66" s="4" t="s">
        <v>65</v>
      </c>
      <c r="B66" s="14"/>
      <c r="C66" s="15">
        <f>SUM(C67:C69)</f>
        <v>0</v>
      </c>
      <c r="D66" s="15">
        <f>SUM(D67:D69)</f>
        <v>0</v>
      </c>
      <c r="E66" s="6">
        <f t="shared" si="0"/>
        <v>0</v>
      </c>
      <c r="F66" s="15">
        <f>SUM(F67:F69)</f>
        <v>0</v>
      </c>
      <c r="G66" s="15">
        <f t="shared" ref="G66" si="8">SUM(G67:G69)</f>
        <v>0</v>
      </c>
      <c r="H66" s="15">
        <f t="shared" si="1"/>
        <v>0</v>
      </c>
    </row>
    <row r="67" spans="1:8" ht="15" x14ac:dyDescent="0.25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5" x14ac:dyDescent="0.25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5" x14ac:dyDescent="0.25">
      <c r="A69" s="17"/>
      <c r="B69" s="19" t="s">
        <v>68</v>
      </c>
      <c r="C69" s="20">
        <v>0</v>
      </c>
      <c r="D69" s="16">
        <v>0</v>
      </c>
      <c r="E69" s="10">
        <f t="shared" si="0"/>
        <v>0</v>
      </c>
      <c r="F69" s="21">
        <v>0</v>
      </c>
      <c r="G69" s="20">
        <v>0</v>
      </c>
      <c r="H69" s="21">
        <f t="shared" si="1"/>
        <v>0</v>
      </c>
    </row>
    <row r="70" spans="1:8" thickBot="1" x14ac:dyDescent="0.3">
      <c r="A70" s="22"/>
      <c r="B70" s="23" t="s">
        <v>69</v>
      </c>
      <c r="C70" s="24">
        <f>SUM(C7+C17+C23+C26+C33+C37+C52+C58+C66+C42)</f>
        <v>7371591</v>
      </c>
      <c r="D70" s="24">
        <f>SUM(D7+D17+D23+D26+D33+D37+D52+D58+D66+D42)</f>
        <v>674405.52</v>
      </c>
      <c r="E70" s="24">
        <f t="shared" ref="E70" si="9">C70+D70</f>
        <v>8045996.5199999996</v>
      </c>
      <c r="F70" s="24">
        <f>SUM(F7+F17+F23+F26+F33+F37+F52+F58+F66+F42)</f>
        <v>8045996.5200000005</v>
      </c>
      <c r="G70" s="24">
        <f t="shared" ref="G70" si="10">SUM(G7+G17+G23+G26+G33+G37+G52+G58+G66+G42)</f>
        <v>8045996.5200000005</v>
      </c>
      <c r="H70" s="48">
        <f>IF(C70&gt;G70,0,(G70-C70))</f>
        <v>674405.52000000048</v>
      </c>
    </row>
    <row r="71" spans="1:8" ht="16.5" thickTop="1" thickBot="1" x14ac:dyDescent="0.3">
      <c r="A71" s="17"/>
      <c r="B71" s="17"/>
      <c r="C71" s="25"/>
      <c r="D71" s="25"/>
      <c r="E71" s="25"/>
      <c r="F71" s="25"/>
      <c r="G71" s="26" t="s">
        <v>70</v>
      </c>
      <c r="H71" s="49"/>
    </row>
    <row r="72" spans="1:8" thickTop="1" x14ac:dyDescent="0.25">
      <c r="A72" s="27"/>
      <c r="B72" s="17"/>
      <c r="C72" s="28"/>
      <c r="D72" s="28"/>
      <c r="E72" s="28"/>
      <c r="F72" s="28"/>
      <c r="G72" s="28"/>
      <c r="H72" s="29"/>
    </row>
    <row r="73" spans="1:8" ht="18.75" x14ac:dyDescent="0.3">
      <c r="A73" s="30" t="s">
        <v>71</v>
      </c>
    </row>
    <row r="74" spans="1:8" x14ac:dyDescent="0.25">
      <c r="A74" s="32"/>
    </row>
    <row r="75" spans="1:8" x14ac:dyDescent="0.25">
      <c r="A75" s="32"/>
    </row>
    <row r="76" spans="1:8" x14ac:dyDescent="0.25">
      <c r="B76" s="33" t="s">
        <v>74</v>
      </c>
      <c r="D76" s="50" t="s">
        <v>75</v>
      </c>
      <c r="E76" s="50"/>
      <c r="F76" s="50"/>
      <c r="G76" s="50"/>
    </row>
    <row r="77" spans="1:8" x14ac:dyDescent="0.25">
      <c r="B77" s="34" t="s">
        <v>76</v>
      </c>
      <c r="C77" s="35"/>
      <c r="D77" s="51" t="s">
        <v>77</v>
      </c>
      <c r="E77" s="51"/>
      <c r="F77" s="51"/>
      <c r="G77" s="51"/>
      <c r="H77" s="36"/>
    </row>
    <row r="78" spans="1:8" x14ac:dyDescent="0.25">
      <c r="B78" s="52" t="s">
        <v>78</v>
      </c>
      <c r="C78" s="52"/>
      <c r="D78" s="52"/>
      <c r="E78" s="52"/>
      <c r="F78" s="52"/>
      <c r="G78" s="52"/>
      <c r="H78" s="52"/>
    </row>
    <row r="79" spans="1:8" x14ac:dyDescent="0.25">
      <c r="B79" s="52"/>
      <c r="C79" s="52"/>
      <c r="D79" s="52"/>
      <c r="E79" s="52"/>
      <c r="F79" s="52"/>
      <c r="G79" s="52"/>
      <c r="H79" s="52"/>
    </row>
    <row r="80" spans="1:8" ht="36" x14ac:dyDescent="0.25">
      <c r="D80" s="37"/>
      <c r="E80" s="37"/>
      <c r="F80" s="37"/>
      <c r="G80" s="37"/>
      <c r="H80" s="37"/>
    </row>
    <row r="81" spans="4:8" ht="36" x14ac:dyDescent="0.25">
      <c r="D81" s="37"/>
      <c r="E81" s="37"/>
      <c r="F81" s="37"/>
      <c r="G81" s="37"/>
      <c r="H81" s="37"/>
    </row>
    <row r="82" spans="4:8" ht="36" x14ac:dyDescent="0.25">
      <c r="D82" s="37"/>
      <c r="E82" s="37"/>
      <c r="F82" s="37"/>
      <c r="G82" s="37"/>
      <c r="H82" s="37"/>
    </row>
  </sheetData>
  <sheetProtection algorithmName="SHA-512" hashValue="6uaGMWGnkTYWRw5GeOOWLb2mtSWLBGKOBpIacENVctTpNli74oBkwbcOwAACufBULZKgIq77SvZi4gxuEEqwxA==" saltValue="PDPYkw+/ssdepAXvbAOkdA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2020-12-02T19:52:12Z</cp:lastPrinted>
  <dcterms:created xsi:type="dcterms:W3CDTF">2020-06-29T16:40:33Z</dcterms:created>
  <dcterms:modified xsi:type="dcterms:W3CDTF">2023-01-25T18:25:50Z</dcterms:modified>
</cp:coreProperties>
</file>